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DebugColSig" sheetId="1" r:id="rId1"/>
  </sheets>
  <calcPr calcId="145621"/>
</workbook>
</file>

<file path=xl/calcChain.xml><?xml version="1.0" encoding="utf-8"?>
<calcChain xmlns="http://schemas.openxmlformats.org/spreadsheetml/2006/main">
  <c r="C29" i="1" l="1"/>
  <c r="D29" i="1" l="1"/>
  <c r="E29" i="1" s="1"/>
  <c r="F29" i="1" s="1"/>
  <c r="B29" i="1"/>
</calcChain>
</file>

<file path=xl/sharedStrings.xml><?xml version="1.0" encoding="utf-8"?>
<sst xmlns="http://schemas.openxmlformats.org/spreadsheetml/2006/main" count="122" uniqueCount="52">
  <si>
    <t>Calc</t>
  </si>
  <si>
    <t>Row</t>
  </si>
  <si>
    <t>Title</t>
  </si>
  <si>
    <t>Col1</t>
  </si>
  <si>
    <t>Col2</t>
  </si>
  <si>
    <t>P1</t>
  </si>
  <si>
    <t>Count1</t>
  </si>
  <si>
    <t>dN1</t>
  </si>
  <si>
    <t>Base1</t>
  </si>
  <si>
    <t>SquaredN1</t>
  </si>
  <si>
    <t>P2</t>
  </si>
  <si>
    <t>Count2</t>
  </si>
  <si>
    <t>N2</t>
  </si>
  <si>
    <t>Base2</t>
  </si>
  <si>
    <t>SquaredN2</t>
  </si>
  <si>
    <t>Sigma1</t>
  </si>
  <si>
    <t>Sigma2</t>
  </si>
  <si>
    <t>Sigma3</t>
  </si>
  <si>
    <t>Sigma4</t>
  </si>
  <si>
    <t>Sigma</t>
  </si>
  <si>
    <t>(0,0)</t>
  </si>
  <si>
    <t>Less than 24</t>
  </si>
  <si>
    <t>(0,1)</t>
  </si>
  <si>
    <t>25 - 34</t>
  </si>
  <si>
    <t>(0,2)</t>
  </si>
  <si>
    <t>35 - 49</t>
  </si>
  <si>
    <t>(0,3)</t>
  </si>
  <si>
    <t>50 and older</t>
  </si>
  <si>
    <t>*</t>
  </si>
  <si>
    <t>Table 1</t>
  </si>
  <si>
    <t>Summary Table
Base: 392
Filter: All interviews
Weights: age_and_gender</t>
  </si>
  <si>
    <t>Total</t>
  </si>
  <si>
    <t>i1. Gender</t>
  </si>
  <si>
    <t>Man</t>
  </si>
  <si>
    <t>Woman</t>
  </si>
  <si>
    <t>A</t>
  </si>
  <si>
    <t>B</t>
  </si>
  <si>
    <t>C</t>
  </si>
  <si>
    <t>Total Sum.Wgt.Sq</t>
  </si>
  <si>
    <t>Unweighted Base</t>
  </si>
  <si>
    <t>Weighted Base</t>
  </si>
  <si>
    <t>I2. Age</t>
  </si>
  <si>
    <t>n.wgt</t>
  </si>
  <si>
    <t>%.v</t>
  </si>
  <si>
    <t>Sum.Wgt.Sq</t>
  </si>
  <si>
    <t>ColSIg</t>
  </si>
  <si>
    <t xml:space="preserve">Man </t>
  </si>
  <si>
    <t>p1 - p2</t>
  </si>
  <si>
    <t>Df(1 - Df0)</t>
  </si>
  <si>
    <t>Eff.c.</t>
  </si>
  <si>
    <t>√(Df(1 - Df0)*Eff.c)</t>
  </si>
  <si>
    <t>(p1 - p2)/ √(Df(1 - Df0)*Eff.c)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</si>
</sst>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i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</patternFill>
    </fill>
    <fill>
      <patternFill patternType="solid">
        <fgColor rgb="FFC8C8C8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 style="thin">
        <color rgb="FF7F7F7F"/>
      </right>
      <top style="thick">
        <color rgb="FF000000"/>
      </top>
      <bottom style="thin">
        <color rgb="FF7F7F7F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7F7F7F"/>
      </bottom>
      <diagonal/>
    </border>
    <border>
      <left/>
      <right style="hair">
        <color rgb="FF000000"/>
      </right>
      <top/>
      <bottom style="thin">
        <color rgb="FF7F7F7F"/>
      </bottom>
      <diagonal/>
    </border>
    <border>
      <left/>
      <right style="thick">
        <color rgb="FF000000"/>
      </right>
      <top/>
      <bottom style="thin">
        <color rgb="FF7F7F7F"/>
      </bottom>
      <diagonal/>
    </border>
    <border>
      <left style="thick">
        <color rgb="FF000000"/>
      </left>
      <right style="thin">
        <color rgb="FF7F7F7F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7F7F7F"/>
      </right>
      <top/>
      <bottom style="dotted">
        <color rgb="FF7F7F7F"/>
      </bottom>
      <diagonal/>
    </border>
    <border>
      <left/>
      <right style="thin">
        <color rgb="FF000000"/>
      </right>
      <top/>
      <bottom style="dotted">
        <color rgb="FF7F7F7F"/>
      </bottom>
      <diagonal/>
    </border>
    <border>
      <left/>
      <right style="hair">
        <color rgb="FF000000"/>
      </right>
      <top/>
      <bottom style="dotted">
        <color rgb="FF7F7F7F"/>
      </bottom>
      <diagonal/>
    </border>
    <border>
      <left/>
      <right style="thick">
        <color rgb="FF000000"/>
      </right>
      <top/>
      <bottom style="dotted">
        <color rgb="FF7F7F7F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7F7F7F"/>
      </right>
      <top/>
      <bottom style="dotted">
        <color rgb="FF7F7F7F"/>
      </bottom>
      <diagonal/>
    </border>
    <border>
      <left/>
      <right style="thin">
        <color rgb="FF7F7F7F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7F7F7F"/>
      </right>
      <top/>
      <bottom style="thick">
        <color rgb="FF000000"/>
      </bottom>
      <diagonal/>
    </border>
    <border>
      <left/>
      <right style="hair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dotted">
        <color rgb="FF7F7F7F"/>
      </top>
      <bottom style="dotted">
        <color rgb="FF7F7F7F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1">
    <xf numFmtId="0" fontId="0" fillId="0" borderId="0" xfId="0"/>
    <xf numFmtId="10" fontId="0" fillId="0" borderId="0" xfId="0" applyNumberFormat="1"/>
    <xf numFmtId="0" fontId="18" fillId="0" borderId="0" xfId="42"/>
    <xf numFmtId="0" fontId="19" fillId="33" borderId="0" xfId="42" applyFont="1" applyFill="1"/>
    <xf numFmtId="0" fontId="20" fillId="34" borderId="13" xfId="42" applyFont="1" applyFill="1" applyBorder="1" applyAlignment="1">
      <alignment horizontal="center" vertical="top" wrapText="1"/>
    </xf>
    <xf numFmtId="0" fontId="20" fillId="34" borderId="14" xfId="42" applyFont="1" applyFill="1" applyBorder="1" applyAlignment="1">
      <alignment horizontal="center" vertical="top" wrapText="1"/>
    </xf>
    <xf numFmtId="0" fontId="20" fillId="34" borderId="15" xfId="42" applyFont="1" applyFill="1" applyBorder="1" applyAlignment="1">
      <alignment horizontal="center" vertical="top" wrapText="1"/>
    </xf>
    <xf numFmtId="0" fontId="20" fillId="34" borderId="16" xfId="42" applyFont="1" applyFill="1" applyBorder="1" applyAlignment="1">
      <alignment horizontal="center" vertical="top" wrapText="1"/>
    </xf>
    <xf numFmtId="0" fontId="20" fillId="34" borderId="17" xfId="42" applyFont="1" applyFill="1" applyBorder="1" applyAlignment="1">
      <alignment horizontal="center" vertical="top" wrapText="1"/>
    </xf>
    <xf numFmtId="2" fontId="21" fillId="33" borderId="19" xfId="42" applyNumberFormat="1" applyFont="1" applyFill="1" applyBorder="1" applyAlignment="1">
      <alignment horizontal="right" vertical="top" wrapText="1"/>
    </xf>
    <xf numFmtId="2" fontId="21" fillId="33" borderId="13" xfId="42" applyNumberFormat="1" applyFont="1" applyFill="1" applyBorder="1" applyAlignment="1">
      <alignment horizontal="right" vertical="top" wrapText="1"/>
    </xf>
    <xf numFmtId="2" fontId="21" fillId="33" borderId="14" xfId="42" applyNumberFormat="1" applyFont="1" applyFill="1" applyBorder="1" applyAlignment="1">
      <alignment horizontal="right" vertical="top" wrapText="1"/>
    </xf>
    <xf numFmtId="164" fontId="21" fillId="33" borderId="21" xfId="42" applyNumberFormat="1" applyFont="1" applyFill="1" applyBorder="1" applyAlignment="1">
      <alignment horizontal="right" vertical="top" wrapText="1"/>
    </xf>
    <xf numFmtId="164" fontId="21" fillId="33" borderId="22" xfId="42" applyNumberFormat="1" applyFont="1" applyFill="1" applyBorder="1" applyAlignment="1">
      <alignment horizontal="right" vertical="top" wrapText="1"/>
    </xf>
    <xf numFmtId="164" fontId="21" fillId="33" borderId="23" xfId="42" applyNumberFormat="1" applyFont="1" applyFill="1" applyBorder="1" applyAlignment="1">
      <alignment horizontal="right" vertical="top" wrapText="1"/>
    </xf>
    <xf numFmtId="164" fontId="21" fillId="33" borderId="19" xfId="42" applyNumberFormat="1" applyFont="1" applyFill="1" applyBorder="1" applyAlignment="1">
      <alignment horizontal="right" vertical="top" wrapText="1"/>
    </xf>
    <xf numFmtId="164" fontId="21" fillId="33" borderId="13" xfId="42" applyNumberFormat="1" applyFont="1" applyFill="1" applyBorder="1" applyAlignment="1">
      <alignment horizontal="right" vertical="top" wrapText="1"/>
    </xf>
    <xf numFmtId="164" fontId="21" fillId="33" borderId="14" xfId="42" applyNumberFormat="1" applyFont="1" applyFill="1" applyBorder="1" applyAlignment="1">
      <alignment horizontal="right" vertical="top" wrapText="1"/>
    </xf>
    <xf numFmtId="0" fontId="20" fillId="34" borderId="26" xfId="42" applyFont="1" applyFill="1" applyBorder="1" applyAlignment="1">
      <alignment horizontal="left" vertical="top" wrapText="1"/>
    </xf>
    <xf numFmtId="165" fontId="21" fillId="33" borderId="21" xfId="42" applyNumberFormat="1" applyFont="1" applyFill="1" applyBorder="1" applyAlignment="1">
      <alignment horizontal="right" vertical="top" wrapText="1"/>
    </xf>
    <xf numFmtId="165" fontId="21" fillId="33" borderId="22" xfId="42" applyNumberFormat="1" applyFont="1" applyFill="1" applyBorder="1" applyAlignment="1">
      <alignment horizontal="right" vertical="top" wrapText="1"/>
    </xf>
    <xf numFmtId="165" fontId="21" fillId="33" borderId="23" xfId="42" applyNumberFormat="1" applyFont="1" applyFill="1" applyBorder="1" applyAlignment="1">
      <alignment horizontal="right" vertical="top" wrapText="1"/>
    </xf>
    <xf numFmtId="2" fontId="21" fillId="33" borderId="21" xfId="42" applyNumberFormat="1" applyFont="1" applyFill="1" applyBorder="1" applyAlignment="1">
      <alignment horizontal="right" vertical="top" wrapText="1"/>
    </xf>
    <xf numFmtId="2" fontId="21" fillId="33" borderId="22" xfId="42" applyNumberFormat="1" applyFont="1" applyFill="1" applyBorder="1" applyAlignment="1">
      <alignment horizontal="right" vertical="top" wrapText="1"/>
    </xf>
    <xf numFmtId="2" fontId="21" fillId="33" borderId="23" xfId="42" applyNumberFormat="1" applyFont="1" applyFill="1" applyBorder="1" applyAlignment="1">
      <alignment horizontal="right" vertical="top" wrapText="1"/>
    </xf>
    <xf numFmtId="0" fontId="20" fillId="34" borderId="27" xfId="42" applyFont="1" applyFill="1" applyBorder="1" applyAlignment="1">
      <alignment horizontal="left" vertical="top" wrapText="1"/>
    </xf>
    <xf numFmtId="0" fontId="21" fillId="33" borderId="25" xfId="42" applyFont="1" applyFill="1" applyBorder="1" applyAlignment="1">
      <alignment horizontal="right" vertical="top" wrapText="1"/>
    </xf>
    <xf numFmtId="0" fontId="20" fillId="34" borderId="31" xfId="42" applyFont="1" applyFill="1" applyBorder="1" applyAlignment="1">
      <alignment horizontal="left" vertical="top" wrapText="1"/>
    </xf>
    <xf numFmtId="0" fontId="21" fillId="33" borderId="30" xfId="42" applyFont="1" applyFill="1" applyBorder="1" applyAlignment="1">
      <alignment horizontal="right" vertical="top" wrapText="1"/>
    </xf>
    <xf numFmtId="0" fontId="21" fillId="33" borderId="32" xfId="42" applyFont="1" applyFill="1" applyBorder="1" applyAlignment="1">
      <alignment horizontal="right" vertical="top" wrapText="1"/>
    </xf>
    <xf numFmtId="0" fontId="21" fillId="33" borderId="33" xfId="42" applyFont="1" applyFill="1" applyBorder="1" applyAlignment="1">
      <alignment horizontal="right" vertical="top" wrapText="1"/>
    </xf>
    <xf numFmtId="0" fontId="21" fillId="35" borderId="28" xfId="42" applyFont="1" applyFill="1" applyBorder="1" applyAlignment="1">
      <alignment horizontal="right" vertical="top" wrapText="1"/>
    </xf>
    <xf numFmtId="0" fontId="21" fillId="35" borderId="29" xfId="42" applyFont="1" applyFill="1" applyBorder="1" applyAlignment="1">
      <alignment horizontal="right" vertical="top" wrapText="1"/>
    </xf>
    <xf numFmtId="0" fontId="16" fillId="0" borderId="0" xfId="0" applyFont="1"/>
    <xf numFmtId="0" fontId="21" fillId="35" borderId="34" xfId="42" applyFont="1" applyFill="1" applyBorder="1" applyAlignment="1">
      <alignment horizontal="right" vertical="top" wrapText="1"/>
    </xf>
    <xf numFmtId="0" fontId="21" fillId="35" borderId="35" xfId="42" applyFont="1" applyFill="1" applyBorder="1" applyAlignment="1">
      <alignment horizontal="right" vertical="top" wrapText="1"/>
    </xf>
    <xf numFmtId="165" fontId="0" fillId="0" borderId="0" xfId="0" applyNumberFormat="1"/>
    <xf numFmtId="165" fontId="21" fillId="33" borderId="36" xfId="42" applyNumberFormat="1" applyFont="1" applyFill="1" applyBorder="1" applyAlignment="1">
      <alignment horizontal="right" vertical="top" wrapText="1"/>
    </xf>
    <xf numFmtId="0" fontId="0" fillId="35" borderId="0" xfId="0" applyFill="1" applyBorder="1"/>
    <xf numFmtId="10" fontId="0" fillId="35" borderId="0" xfId="0" applyNumberFormat="1" applyFill="1" applyBorder="1"/>
    <xf numFmtId="0" fontId="16" fillId="36" borderId="38" xfId="0" applyFont="1" applyFill="1" applyBorder="1"/>
    <xf numFmtId="0" fontId="22" fillId="0" borderId="0" xfId="0" applyFont="1"/>
    <xf numFmtId="0" fontId="20" fillId="34" borderId="10" xfId="42" applyFont="1" applyFill="1" applyBorder="1" applyAlignment="1">
      <alignment horizontal="left" vertical="top" wrapText="1"/>
    </xf>
    <xf numFmtId="0" fontId="20" fillId="34" borderId="11" xfId="42" applyFont="1" applyFill="1" applyBorder="1" applyAlignment="1">
      <alignment horizontal="center" vertical="top" wrapText="1"/>
    </xf>
    <xf numFmtId="0" fontId="20" fillId="34" borderId="12" xfId="42" applyFont="1" applyFill="1" applyBorder="1" applyAlignment="1">
      <alignment horizontal="center" vertical="top" wrapText="1"/>
    </xf>
    <xf numFmtId="0" fontId="20" fillId="34" borderId="18" xfId="42" applyFont="1" applyFill="1" applyBorder="1" applyAlignment="1">
      <alignment horizontal="left" vertical="top" wrapText="1"/>
    </xf>
    <xf numFmtId="0" fontId="20" fillId="34" borderId="20" xfId="42" applyFont="1" applyFill="1" applyBorder="1" applyAlignment="1">
      <alignment horizontal="left" vertical="top" wrapText="1"/>
    </xf>
    <xf numFmtId="0" fontId="20" fillId="34" borderId="37" xfId="42" applyFont="1" applyFill="1" applyBorder="1" applyAlignment="1">
      <alignment horizontal="left" vertical="top" wrapText="1"/>
    </xf>
    <xf numFmtId="0" fontId="20" fillId="34" borderId="24" xfId="42" applyFont="1" applyFill="1" applyBorder="1" applyAlignment="1">
      <alignment horizontal="left" vertical="top" wrapText="1"/>
    </xf>
    <xf numFmtId="0" fontId="20" fillId="34" borderId="25" xfId="42" applyFont="1" applyFill="1" applyBorder="1" applyAlignment="1">
      <alignment horizontal="left" vertical="top" wrapText="1"/>
    </xf>
    <xf numFmtId="0" fontId="20" fillId="34" borderId="30" xfId="42" applyFont="1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abSelected="1" zoomScale="85" zoomScaleNormal="85" workbookViewId="0">
      <pane ySplit="1" topLeftCell="A2" activePane="bottomLeft" state="frozen"/>
      <selection pane="bottomLeft" activeCell="B33" sqref="B33:C43"/>
    </sheetView>
  </sheetViews>
  <sheetFormatPr defaultRowHeight="15" x14ac:dyDescent="0.25"/>
  <cols>
    <col min="2" max="2" width="15.42578125" customWidth="1"/>
    <col min="3" max="3" width="12.5703125" customWidth="1"/>
    <col min="5" max="5" width="16.42578125" customWidth="1"/>
    <col min="6" max="6" width="27" customWidth="1"/>
    <col min="22" max="22" width="9" customWidth="1"/>
    <col min="23" max="23" width="13.85546875" customWidth="1"/>
    <col min="24" max="24" width="16.5703125" customWidth="1"/>
    <col min="25" max="25" width="11.42578125" customWidth="1"/>
    <col min="26" max="27" width="13.140625" customWidth="1"/>
  </cols>
  <sheetData>
    <row r="1" spans="1:27" ht="15.75" thickBot="1" x14ac:dyDescent="0.3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V1" s="3" t="s">
        <v>29</v>
      </c>
      <c r="W1" s="2"/>
      <c r="X1" s="2"/>
      <c r="Y1" s="2"/>
      <c r="Z1" s="2"/>
      <c r="AA1" s="2"/>
    </row>
    <row r="2" spans="1:27" ht="16.5" thickTop="1" thickBot="1" x14ac:dyDescent="0.3">
      <c r="A2">
        <v>3</v>
      </c>
      <c r="B2" t="s">
        <v>20</v>
      </c>
      <c r="C2" t="s">
        <v>21</v>
      </c>
      <c r="D2">
        <v>0</v>
      </c>
      <c r="E2">
        <v>1</v>
      </c>
      <c r="F2" s="1">
        <v>0.1340206185567</v>
      </c>
      <c r="G2">
        <v>52.536082474227001</v>
      </c>
      <c r="H2">
        <v>392.00000000000301</v>
      </c>
      <c r="I2">
        <v>392.00000000000301</v>
      </c>
      <c r="J2">
        <v>445.28665755147102</v>
      </c>
      <c r="K2" s="1">
        <v>0.145569620253164</v>
      </c>
      <c r="L2">
        <v>30.9828178694159</v>
      </c>
      <c r="M2">
        <v>212.83848797250999</v>
      </c>
      <c r="N2">
        <v>212.83848797250999</v>
      </c>
      <c r="O2">
        <v>234.18563921992799</v>
      </c>
      <c r="P2">
        <v>-0.38921688923089598</v>
      </c>
      <c r="Q2">
        <v>-0.39317678340309498</v>
      </c>
      <c r="R2">
        <v>-0.37271069942609603</v>
      </c>
      <c r="S2">
        <v>-0.37243633361706102</v>
      </c>
      <c r="T2">
        <v>-0.37271069942609603</v>
      </c>
      <c r="V2" s="42" t="s">
        <v>30</v>
      </c>
      <c r="W2" s="42"/>
      <c r="X2" s="42"/>
      <c r="Y2" s="43" t="s">
        <v>31</v>
      </c>
      <c r="Z2" s="44" t="s">
        <v>32</v>
      </c>
      <c r="AA2" s="44"/>
    </row>
    <row r="3" spans="1:27" ht="16.5" thickTop="1" thickBot="1" x14ac:dyDescent="0.3">
      <c r="A3">
        <v>3</v>
      </c>
      <c r="B3" t="s">
        <v>22</v>
      </c>
      <c r="C3" t="s">
        <v>23</v>
      </c>
      <c r="D3">
        <v>0</v>
      </c>
      <c r="E3">
        <v>1</v>
      </c>
      <c r="F3" s="1">
        <v>0.36082474226803901</v>
      </c>
      <c r="G3">
        <v>141.443298969072</v>
      </c>
      <c r="H3">
        <v>392.00000000000301</v>
      </c>
      <c r="I3">
        <v>392.00000000000301</v>
      </c>
      <c r="J3">
        <v>445.28665755147102</v>
      </c>
      <c r="K3" s="1">
        <v>0.31012658227848</v>
      </c>
      <c r="L3">
        <v>66.006872852233997</v>
      </c>
      <c r="M3">
        <v>212.83848797250999</v>
      </c>
      <c r="N3">
        <v>212.83848797250999</v>
      </c>
      <c r="O3">
        <v>234.18563921992799</v>
      </c>
      <c r="P3">
        <v>1.2700141511659699</v>
      </c>
      <c r="Q3">
        <v>1.25434088042532</v>
      </c>
      <c r="R3">
        <v>1.1890485059052101</v>
      </c>
      <c r="S3">
        <v>1.18817320434878</v>
      </c>
      <c r="T3">
        <v>1.1890485059052101</v>
      </c>
      <c r="V3" s="42"/>
      <c r="W3" s="42"/>
      <c r="X3" s="42"/>
      <c r="Y3" s="43"/>
      <c r="Z3" s="4" t="s">
        <v>33</v>
      </c>
      <c r="AA3" s="5" t="s">
        <v>34</v>
      </c>
    </row>
    <row r="4" spans="1:27" ht="15.75" thickTop="1" x14ac:dyDescent="0.25">
      <c r="A4">
        <v>3</v>
      </c>
      <c r="B4" t="s">
        <v>24</v>
      </c>
      <c r="C4" t="s">
        <v>25</v>
      </c>
      <c r="D4">
        <v>0</v>
      </c>
      <c r="E4">
        <v>1</v>
      </c>
      <c r="F4" s="1">
        <v>0.353951890034362</v>
      </c>
      <c r="G4">
        <v>138.74914089347101</v>
      </c>
      <c r="H4">
        <v>392.00000000000301</v>
      </c>
      <c r="I4">
        <v>392.00000000000301</v>
      </c>
      <c r="J4">
        <v>445.28665755147102</v>
      </c>
      <c r="K4" s="1">
        <v>0.42405063291139</v>
      </c>
      <c r="L4">
        <v>90.254295532646196</v>
      </c>
      <c r="M4">
        <v>212.83848797250999</v>
      </c>
      <c r="N4">
        <v>212.83848797250999</v>
      </c>
      <c r="O4">
        <v>234.18563921992799</v>
      </c>
      <c r="P4">
        <v>-1.68492987792825</v>
      </c>
      <c r="Q4">
        <v>-1.6973773974152</v>
      </c>
      <c r="R4">
        <v>-1.60902358350105</v>
      </c>
      <c r="S4">
        <v>-1.6078391231195199</v>
      </c>
      <c r="T4">
        <v>-1.60902358350105</v>
      </c>
      <c r="V4" s="42"/>
      <c r="W4" s="42"/>
      <c r="X4" s="42"/>
      <c r="Y4" s="6" t="s">
        <v>35</v>
      </c>
      <c r="Z4" s="7" t="s">
        <v>36</v>
      </c>
      <c r="AA4" s="8" t="s">
        <v>37</v>
      </c>
    </row>
    <row r="5" spans="1:27" x14ac:dyDescent="0.25">
      <c r="A5">
        <v>3</v>
      </c>
      <c r="B5" t="s">
        <v>26</v>
      </c>
      <c r="C5" t="s">
        <v>27</v>
      </c>
      <c r="D5">
        <v>0</v>
      </c>
      <c r="E5">
        <v>1</v>
      </c>
      <c r="F5" s="1">
        <v>0.15120274914089199</v>
      </c>
      <c r="G5">
        <v>59.2714776632303</v>
      </c>
      <c r="H5">
        <v>392.00000000000301</v>
      </c>
      <c r="I5">
        <v>392.00000000000301</v>
      </c>
      <c r="J5">
        <v>445.28665755147102</v>
      </c>
      <c r="K5" s="1">
        <v>0.120253164556961</v>
      </c>
      <c r="L5">
        <v>25.594501718213099</v>
      </c>
      <c r="M5">
        <v>212.83848797250999</v>
      </c>
      <c r="N5">
        <v>212.83848797250999</v>
      </c>
      <c r="O5">
        <v>234.18563921992799</v>
      </c>
      <c r="P5">
        <v>1.07788313904036</v>
      </c>
      <c r="Q5">
        <v>1.0466118426464299</v>
      </c>
      <c r="R5">
        <v>0.99213241566317201</v>
      </c>
      <c r="S5">
        <v>0.99140207115384305</v>
      </c>
      <c r="T5">
        <v>0.99213241566317201</v>
      </c>
      <c r="V5" s="45" t="s">
        <v>38</v>
      </c>
      <c r="W5" s="45"/>
      <c r="X5" s="45"/>
      <c r="Y5" s="9">
        <v>445.29</v>
      </c>
      <c r="Z5" s="10">
        <v>234.19</v>
      </c>
      <c r="AA5" s="11">
        <v>211.1</v>
      </c>
    </row>
    <row r="6" spans="1:27" x14ac:dyDescent="0.25">
      <c r="A6">
        <v>3</v>
      </c>
      <c r="B6" t="s">
        <v>20</v>
      </c>
      <c r="C6" t="s">
        <v>21</v>
      </c>
      <c r="D6">
        <v>0</v>
      </c>
      <c r="E6">
        <v>2</v>
      </c>
      <c r="F6" s="1">
        <v>0.1340206185567</v>
      </c>
      <c r="G6">
        <v>52.536082474227001</v>
      </c>
      <c r="H6">
        <v>392.00000000000301</v>
      </c>
      <c r="I6">
        <v>392.00000000000301</v>
      </c>
      <c r="J6">
        <v>445.28665755147102</v>
      </c>
      <c r="K6" s="1">
        <v>0.12030075187969901</v>
      </c>
      <c r="L6">
        <v>21.553264604811002</v>
      </c>
      <c r="M6">
        <v>179.161512027491</v>
      </c>
      <c r="N6">
        <v>179.161512027491</v>
      </c>
      <c r="O6">
        <v>211.101018331543</v>
      </c>
      <c r="P6">
        <v>0.460731230945082</v>
      </c>
      <c r="Q6">
        <v>0.45280075840775902</v>
      </c>
      <c r="R6">
        <v>0.41951324776750398</v>
      </c>
      <c r="S6">
        <v>0.419193563862653</v>
      </c>
      <c r="T6">
        <v>0.41951324776750398</v>
      </c>
      <c r="V6" s="46" t="s">
        <v>39</v>
      </c>
      <c r="W6" s="46"/>
      <c r="X6" s="46"/>
      <c r="Y6" s="12">
        <v>390</v>
      </c>
      <c r="Z6" s="13">
        <v>207</v>
      </c>
      <c r="AA6" s="14">
        <v>183</v>
      </c>
    </row>
    <row r="7" spans="1:27" x14ac:dyDescent="0.25">
      <c r="A7">
        <v>3</v>
      </c>
      <c r="B7" t="s">
        <v>22</v>
      </c>
      <c r="C7" t="s">
        <v>23</v>
      </c>
      <c r="D7">
        <v>0</v>
      </c>
      <c r="E7">
        <v>2</v>
      </c>
      <c r="F7" s="1">
        <v>0.36082474226803901</v>
      </c>
      <c r="G7">
        <v>141.443298969072</v>
      </c>
      <c r="H7">
        <v>392.00000000000301</v>
      </c>
      <c r="I7">
        <v>392.00000000000301</v>
      </c>
      <c r="J7">
        <v>445.28665755147102</v>
      </c>
      <c r="K7" s="1">
        <v>0.42105263157894701</v>
      </c>
      <c r="L7">
        <v>75.436426116838604</v>
      </c>
      <c r="M7">
        <v>179.161512027491</v>
      </c>
      <c r="N7">
        <v>179.161512027491</v>
      </c>
      <c r="O7">
        <v>211.101018331543</v>
      </c>
      <c r="P7">
        <v>-1.36426279193787</v>
      </c>
      <c r="Q7">
        <v>-1.37612730951825</v>
      </c>
      <c r="R7">
        <v>-1.2749617270686699</v>
      </c>
      <c r="S7">
        <v>-1.27399016122274</v>
      </c>
      <c r="T7">
        <v>-1.2749617270686699</v>
      </c>
      <c r="V7" s="45" t="s">
        <v>40</v>
      </c>
      <c r="W7" s="45"/>
      <c r="X7" s="45"/>
      <c r="Y7" s="15">
        <v>392</v>
      </c>
      <c r="Z7" s="16">
        <v>212.83799999999999</v>
      </c>
      <c r="AA7" s="17">
        <v>179.16200000000001</v>
      </c>
    </row>
    <row r="8" spans="1:27" ht="15.75" thickBot="1" x14ac:dyDescent="0.3">
      <c r="A8">
        <v>3</v>
      </c>
      <c r="B8" t="s">
        <v>24</v>
      </c>
      <c r="C8" t="s">
        <v>25</v>
      </c>
      <c r="D8">
        <v>0</v>
      </c>
      <c r="E8">
        <v>2</v>
      </c>
      <c r="F8" s="1">
        <v>0.353951890034362</v>
      </c>
      <c r="G8">
        <v>138.74914089347101</v>
      </c>
      <c r="H8">
        <v>392.00000000000301</v>
      </c>
      <c r="I8">
        <v>392.00000000000301</v>
      </c>
      <c r="J8">
        <v>445.28665755147102</v>
      </c>
      <c r="K8" s="1">
        <v>0.27067669172932302</v>
      </c>
      <c r="L8">
        <v>48.494845360824797</v>
      </c>
      <c r="M8">
        <v>179.161512027491</v>
      </c>
      <c r="N8">
        <v>179.161512027491</v>
      </c>
      <c r="O8">
        <v>211.101018331543</v>
      </c>
      <c r="P8">
        <v>2.0285690268496901</v>
      </c>
      <c r="Q8">
        <v>1.9671506817825699</v>
      </c>
      <c r="R8">
        <v>1.82253619509071</v>
      </c>
      <c r="S8">
        <v>1.82114735816916</v>
      </c>
      <c r="T8">
        <v>1.82253619509071</v>
      </c>
      <c r="V8" s="47" t="s">
        <v>41</v>
      </c>
      <c r="W8" s="49" t="s">
        <v>21</v>
      </c>
      <c r="X8" s="18" t="s">
        <v>42</v>
      </c>
      <c r="Y8" s="12">
        <v>52.536000000000001</v>
      </c>
      <c r="Z8" s="13">
        <v>30.983000000000001</v>
      </c>
      <c r="AA8" s="14">
        <v>21.553000000000001</v>
      </c>
    </row>
    <row r="9" spans="1:27" ht="16.5" thickTop="1" thickBot="1" x14ac:dyDescent="0.3">
      <c r="A9">
        <v>3</v>
      </c>
      <c r="B9" t="s">
        <v>26</v>
      </c>
      <c r="C9" t="s">
        <v>27</v>
      </c>
      <c r="D9">
        <v>0</v>
      </c>
      <c r="E9">
        <v>2</v>
      </c>
      <c r="F9" s="1">
        <v>0.15120274914089199</v>
      </c>
      <c r="G9">
        <v>59.2714776632303</v>
      </c>
      <c r="H9">
        <v>392.00000000000301</v>
      </c>
      <c r="I9">
        <v>392.00000000000301</v>
      </c>
      <c r="J9">
        <v>445.28665755147102</v>
      </c>
      <c r="K9" s="1">
        <v>0.18796992481203001</v>
      </c>
      <c r="L9">
        <v>33.676975945017197</v>
      </c>
      <c r="M9">
        <v>179.161512027491</v>
      </c>
      <c r="N9">
        <v>179.161512027491</v>
      </c>
      <c r="O9">
        <v>211.101018331543</v>
      </c>
      <c r="P9">
        <v>-1.0706276805325301</v>
      </c>
      <c r="Q9">
        <v>-1.1045193547697001</v>
      </c>
      <c r="R9">
        <v>-1.0233209488669499</v>
      </c>
      <c r="S9">
        <v>-1.02254114217767</v>
      </c>
      <c r="T9">
        <v>-1.0233209488669499</v>
      </c>
      <c r="V9" s="48"/>
      <c r="W9" s="49"/>
      <c r="X9" s="18" t="s">
        <v>43</v>
      </c>
      <c r="Y9" s="19">
        <v>0.13402</v>
      </c>
      <c r="Z9" s="20">
        <v>0.14557</v>
      </c>
      <c r="AA9" s="21">
        <v>0.1203</v>
      </c>
    </row>
    <row r="10" spans="1:27" ht="16.5" thickTop="1" thickBot="1" x14ac:dyDescent="0.3">
      <c r="A10">
        <v>3</v>
      </c>
      <c r="B10" t="s">
        <v>20</v>
      </c>
      <c r="C10" t="s">
        <v>21</v>
      </c>
      <c r="D10">
        <v>1</v>
      </c>
      <c r="E10">
        <v>0</v>
      </c>
      <c r="F10" s="1">
        <v>0.145569620253164</v>
      </c>
      <c r="G10">
        <v>30.9828178694159</v>
      </c>
      <c r="H10">
        <v>212.83848797250999</v>
      </c>
      <c r="I10">
        <v>212.83848797250999</v>
      </c>
      <c r="J10">
        <v>234.18563921992799</v>
      </c>
      <c r="K10" s="1">
        <v>0.1340206185567</v>
      </c>
      <c r="L10">
        <v>52.536082474227001</v>
      </c>
      <c r="M10">
        <v>392.00000000000301</v>
      </c>
      <c r="N10">
        <v>392.00000000000301</v>
      </c>
      <c r="O10">
        <v>445.28665755147102</v>
      </c>
      <c r="P10">
        <v>0.38921688923089598</v>
      </c>
      <c r="Q10">
        <v>0.39317678340309498</v>
      </c>
      <c r="R10">
        <v>0.37271069942609603</v>
      </c>
      <c r="S10">
        <v>0.37243633361706102</v>
      </c>
      <c r="T10">
        <v>0.37271069942609603</v>
      </c>
      <c r="V10" s="48"/>
      <c r="W10" s="49"/>
      <c r="X10" s="18" t="s">
        <v>44</v>
      </c>
      <c r="Y10" s="22">
        <v>70.77</v>
      </c>
      <c r="Z10" s="23">
        <v>41.74</v>
      </c>
      <c r="AA10" s="24">
        <v>29.03</v>
      </c>
    </row>
    <row r="11" spans="1:27" ht="16.5" thickTop="1" thickBot="1" x14ac:dyDescent="0.3">
      <c r="A11">
        <v>3</v>
      </c>
      <c r="B11" t="s">
        <v>22</v>
      </c>
      <c r="C11" t="s">
        <v>23</v>
      </c>
      <c r="D11">
        <v>1</v>
      </c>
      <c r="E11">
        <v>0</v>
      </c>
      <c r="F11" s="1">
        <v>0.31012658227848</v>
      </c>
      <c r="G11">
        <v>66.006872852233997</v>
      </c>
      <c r="H11">
        <v>212.83848797250999</v>
      </c>
      <c r="I11">
        <v>212.83848797250999</v>
      </c>
      <c r="J11">
        <v>234.18563921992799</v>
      </c>
      <c r="K11" s="1">
        <v>0.36082474226803901</v>
      </c>
      <c r="L11">
        <v>141.443298969072</v>
      </c>
      <c r="M11">
        <v>392.00000000000301</v>
      </c>
      <c r="N11">
        <v>392.00000000000301</v>
      </c>
      <c r="O11">
        <v>445.28665755147102</v>
      </c>
      <c r="P11">
        <v>-1.2700141511659699</v>
      </c>
      <c r="Q11">
        <v>-1.25434088042532</v>
      </c>
      <c r="R11">
        <v>-1.1890485059052101</v>
      </c>
      <c r="S11">
        <v>-1.18817320434878</v>
      </c>
      <c r="T11">
        <v>-1.1890485059052101</v>
      </c>
      <c r="V11" s="48"/>
      <c r="W11" s="49"/>
      <c r="X11" s="25" t="s">
        <v>45</v>
      </c>
      <c r="Y11" s="19"/>
      <c r="Z11" s="20"/>
      <c r="AA11" s="21"/>
    </row>
    <row r="12" spans="1:27" ht="16.5" thickTop="1" thickBot="1" x14ac:dyDescent="0.3">
      <c r="A12">
        <v>3</v>
      </c>
      <c r="B12" t="s">
        <v>24</v>
      </c>
      <c r="C12" t="s">
        <v>25</v>
      </c>
      <c r="D12">
        <v>1</v>
      </c>
      <c r="E12">
        <v>0</v>
      </c>
      <c r="F12" s="1">
        <v>0.42405063291139</v>
      </c>
      <c r="G12">
        <v>90.254295532646196</v>
      </c>
      <c r="H12">
        <v>212.83848797250999</v>
      </c>
      <c r="I12">
        <v>212.83848797250999</v>
      </c>
      <c r="J12">
        <v>234.18563921992799</v>
      </c>
      <c r="K12" s="1">
        <v>0.353951890034362</v>
      </c>
      <c r="L12">
        <v>138.74914089347101</v>
      </c>
      <c r="M12">
        <v>392.00000000000301</v>
      </c>
      <c r="N12">
        <v>392.00000000000301</v>
      </c>
      <c r="O12">
        <v>445.28665755147102</v>
      </c>
      <c r="P12">
        <v>1.68492987792825</v>
      </c>
      <c r="Q12">
        <v>1.6973773974152</v>
      </c>
      <c r="R12">
        <v>1.60902358350105</v>
      </c>
      <c r="S12">
        <v>1.6078391231195199</v>
      </c>
      <c r="T12">
        <v>1.60902358350105</v>
      </c>
      <c r="V12" s="48"/>
      <c r="W12" s="49" t="s">
        <v>23</v>
      </c>
      <c r="X12" s="18" t="s">
        <v>42</v>
      </c>
      <c r="Y12" s="22">
        <v>141.44300000000001</v>
      </c>
      <c r="Z12" s="23">
        <v>66.007000000000005</v>
      </c>
      <c r="AA12" s="24">
        <v>75.436000000000007</v>
      </c>
    </row>
    <row r="13" spans="1:27" ht="16.5" thickTop="1" thickBot="1" x14ac:dyDescent="0.3">
      <c r="A13">
        <v>3</v>
      </c>
      <c r="B13" t="s">
        <v>26</v>
      </c>
      <c r="C13" t="s">
        <v>27</v>
      </c>
      <c r="D13">
        <v>1</v>
      </c>
      <c r="E13">
        <v>0</v>
      </c>
      <c r="F13" s="1">
        <v>0.120253164556961</v>
      </c>
      <c r="G13">
        <v>25.594501718213099</v>
      </c>
      <c r="H13">
        <v>212.83848797250999</v>
      </c>
      <c r="I13">
        <v>212.83848797250999</v>
      </c>
      <c r="J13">
        <v>234.18563921992799</v>
      </c>
      <c r="K13" s="1">
        <v>0.15120274914089199</v>
      </c>
      <c r="L13">
        <v>59.2714776632303</v>
      </c>
      <c r="M13">
        <v>392.00000000000301</v>
      </c>
      <c r="N13">
        <v>392.00000000000301</v>
      </c>
      <c r="O13">
        <v>445.28665755147102</v>
      </c>
      <c r="P13">
        <v>-1.07788313904036</v>
      </c>
      <c r="Q13">
        <v>-1.0466118426464299</v>
      </c>
      <c r="R13">
        <v>-0.99213241566317201</v>
      </c>
      <c r="S13">
        <v>-0.99140207115384305</v>
      </c>
      <c r="T13">
        <v>-0.99213241566317201</v>
      </c>
      <c r="V13" s="48"/>
      <c r="W13" s="49"/>
      <c r="X13" s="18" t="s">
        <v>43</v>
      </c>
      <c r="Y13" s="37">
        <v>0.36081999999999997</v>
      </c>
      <c r="Z13" s="20">
        <v>0.31013000000000002</v>
      </c>
      <c r="AA13" s="21">
        <v>0.42104999999999998</v>
      </c>
    </row>
    <row r="14" spans="1:27" ht="16.5" thickTop="1" thickBot="1" x14ac:dyDescent="0.3">
      <c r="A14">
        <v>3</v>
      </c>
      <c r="B14" t="s">
        <v>20</v>
      </c>
      <c r="C14" t="s">
        <v>21</v>
      </c>
      <c r="D14">
        <v>1</v>
      </c>
      <c r="E14">
        <v>2</v>
      </c>
      <c r="F14" s="1">
        <v>0.145569620253164</v>
      </c>
      <c r="G14">
        <v>30.9828178694159</v>
      </c>
      <c r="H14">
        <v>212.83848797250999</v>
      </c>
      <c r="I14">
        <v>212.83848797250999</v>
      </c>
      <c r="J14">
        <v>234.18563921992799</v>
      </c>
      <c r="K14" s="1">
        <v>0.12030075187969901</v>
      </c>
      <c r="L14">
        <v>21.553264604811002</v>
      </c>
      <c r="M14">
        <v>179.161512027491</v>
      </c>
      <c r="N14">
        <v>179.161512027491</v>
      </c>
      <c r="O14">
        <v>211.101018331543</v>
      </c>
      <c r="P14">
        <v>0.73714664315586997</v>
      </c>
      <c r="Q14">
        <v>0.73156112099806503</v>
      </c>
      <c r="R14">
        <v>0.68437952097449395</v>
      </c>
      <c r="S14">
        <v>0.68361061831732095</v>
      </c>
      <c r="T14">
        <v>0.68437952097449395</v>
      </c>
      <c r="V14" s="48"/>
      <c r="W14" s="49"/>
      <c r="X14" s="18" t="s">
        <v>44</v>
      </c>
      <c r="Y14" s="22">
        <v>188.76</v>
      </c>
      <c r="Z14" s="23">
        <v>87.14</v>
      </c>
      <c r="AA14" s="24">
        <v>101.62</v>
      </c>
    </row>
    <row r="15" spans="1:27" ht="16.5" thickTop="1" thickBot="1" x14ac:dyDescent="0.3">
      <c r="A15" s="38">
        <v>3</v>
      </c>
      <c r="B15" s="38" t="s">
        <v>22</v>
      </c>
      <c r="C15" s="38" t="s">
        <v>23</v>
      </c>
      <c r="D15" s="38" t="s">
        <v>46</v>
      </c>
      <c r="E15" s="38" t="s">
        <v>34</v>
      </c>
      <c r="F15" s="39">
        <v>0.31012658227848</v>
      </c>
      <c r="G15" s="38">
        <v>66.006872852233997</v>
      </c>
      <c r="H15" s="38">
        <v>212.83848797250999</v>
      </c>
      <c r="I15" s="38">
        <v>212.83848797250999</v>
      </c>
      <c r="J15" s="38">
        <v>234.18563921992799</v>
      </c>
      <c r="K15" s="39">
        <v>0.42105263157894701</v>
      </c>
      <c r="L15" s="38">
        <v>75.436426116838604</v>
      </c>
      <c r="M15" s="38">
        <v>179.161512027491</v>
      </c>
      <c r="N15" s="38">
        <v>179.161512027491</v>
      </c>
      <c r="O15" s="38">
        <v>211.101018331543</v>
      </c>
      <c r="P15" s="38">
        <v>-2.2805690520221198</v>
      </c>
      <c r="Q15" s="38">
        <v>-2.2781369149811801</v>
      </c>
      <c r="R15" s="40">
        <v>-2.1312098276382501</v>
      </c>
      <c r="S15" s="38">
        <v>-2.1288154063424001</v>
      </c>
      <c r="T15" s="38">
        <v>-2.1312098276382501</v>
      </c>
      <c r="U15" s="38" t="s">
        <v>28</v>
      </c>
      <c r="V15" s="48"/>
      <c r="W15" s="49"/>
      <c r="X15" s="25" t="s">
        <v>45</v>
      </c>
      <c r="Y15" s="26"/>
      <c r="Z15" s="34" t="s">
        <v>37</v>
      </c>
      <c r="AA15" s="35" t="s">
        <v>36</v>
      </c>
    </row>
    <row r="16" spans="1:27" ht="16.5" thickTop="1" thickBot="1" x14ac:dyDescent="0.3">
      <c r="A16" s="38">
        <v>3</v>
      </c>
      <c r="B16" s="38" t="s">
        <v>24</v>
      </c>
      <c r="C16" s="38" t="s">
        <v>25</v>
      </c>
      <c r="D16" s="38" t="s">
        <v>46</v>
      </c>
      <c r="E16" s="38" t="s">
        <v>34</v>
      </c>
      <c r="F16" s="39">
        <v>0.42405063291139</v>
      </c>
      <c r="G16" s="38">
        <v>90.254295532646196</v>
      </c>
      <c r="H16" s="38">
        <v>212.83848797250999</v>
      </c>
      <c r="I16" s="38">
        <v>212.83848797250999</v>
      </c>
      <c r="J16" s="38">
        <v>234.18563921992799</v>
      </c>
      <c r="K16" s="39">
        <v>0.27067669172932302</v>
      </c>
      <c r="L16" s="38">
        <v>48.494845360824797</v>
      </c>
      <c r="M16" s="38">
        <v>179.161512027491</v>
      </c>
      <c r="N16" s="38">
        <v>179.161512027491</v>
      </c>
      <c r="O16" s="38">
        <v>211.101018331543</v>
      </c>
      <c r="P16" s="38">
        <v>3.2338684723386502</v>
      </c>
      <c r="Q16" s="38">
        <v>3.1633805356889599</v>
      </c>
      <c r="R16" s="38">
        <v>2.9593601867759398</v>
      </c>
      <c r="S16" s="38">
        <v>2.9560353358103399</v>
      </c>
      <c r="T16" s="38">
        <v>2.9593601867759398</v>
      </c>
      <c r="U16" s="38" t="s">
        <v>28</v>
      </c>
      <c r="V16" s="48"/>
      <c r="W16" s="49" t="s">
        <v>25</v>
      </c>
      <c r="X16" s="18" t="s">
        <v>42</v>
      </c>
      <c r="Y16" s="22">
        <v>138.749</v>
      </c>
      <c r="Z16" s="23">
        <v>90.254000000000005</v>
      </c>
      <c r="AA16" s="24">
        <v>48.494999999999997</v>
      </c>
    </row>
    <row r="17" spans="1:27" ht="16.5" thickTop="1" thickBot="1" x14ac:dyDescent="0.3">
      <c r="A17">
        <v>3</v>
      </c>
      <c r="B17" t="s">
        <v>26</v>
      </c>
      <c r="C17" t="s">
        <v>27</v>
      </c>
      <c r="D17">
        <v>1</v>
      </c>
      <c r="E17">
        <v>2</v>
      </c>
      <c r="F17" s="1">
        <v>0.120253164556961</v>
      </c>
      <c r="G17">
        <v>25.594501718213099</v>
      </c>
      <c r="H17">
        <v>212.83848797250999</v>
      </c>
      <c r="I17">
        <v>212.83848797250999</v>
      </c>
      <c r="J17">
        <v>234.18563921992799</v>
      </c>
      <c r="K17" s="1">
        <v>0.18796992481203001</v>
      </c>
      <c r="L17">
        <v>33.676975945017197</v>
      </c>
      <c r="M17">
        <v>179.161512027491</v>
      </c>
      <c r="N17">
        <v>179.161512027491</v>
      </c>
      <c r="O17">
        <v>211.101018331543</v>
      </c>
      <c r="P17">
        <v>-1.8436944163368101</v>
      </c>
      <c r="Q17">
        <v>-1.8643126857998999</v>
      </c>
      <c r="R17">
        <v>-1.74407494634722</v>
      </c>
      <c r="S17">
        <v>-1.7421154723719501</v>
      </c>
      <c r="T17">
        <v>-1.74407494634722</v>
      </c>
      <c r="V17" s="48"/>
      <c r="W17" s="49"/>
      <c r="X17" s="18" t="s">
        <v>43</v>
      </c>
      <c r="Y17" s="19">
        <v>0.35394999999999999</v>
      </c>
      <c r="Z17" s="20">
        <v>0.42404999999999998</v>
      </c>
      <c r="AA17" s="21">
        <v>0.27067999999999998</v>
      </c>
    </row>
    <row r="18" spans="1:27" ht="16.5" thickTop="1" thickBot="1" x14ac:dyDescent="0.3">
      <c r="A18">
        <v>3</v>
      </c>
      <c r="B18" t="s">
        <v>20</v>
      </c>
      <c r="C18" t="s">
        <v>21</v>
      </c>
      <c r="D18">
        <v>2</v>
      </c>
      <c r="E18">
        <v>0</v>
      </c>
      <c r="F18" s="1">
        <v>0.12030075187969901</v>
      </c>
      <c r="G18">
        <v>21.553264604811002</v>
      </c>
      <c r="H18">
        <v>179.161512027491</v>
      </c>
      <c r="I18">
        <v>179.161512027491</v>
      </c>
      <c r="J18">
        <v>211.101018331543</v>
      </c>
      <c r="K18" s="1">
        <v>0.1340206185567</v>
      </c>
      <c r="L18">
        <v>52.536082474227001</v>
      </c>
      <c r="M18">
        <v>392.00000000000301</v>
      </c>
      <c r="N18">
        <v>392.00000000000301</v>
      </c>
      <c r="O18">
        <v>445.28665755147102</v>
      </c>
      <c r="P18">
        <v>-0.460731230945082</v>
      </c>
      <c r="Q18">
        <v>-0.45280075840775902</v>
      </c>
      <c r="R18">
        <v>-0.41951324776750398</v>
      </c>
      <c r="S18">
        <v>-0.419193563862653</v>
      </c>
      <c r="T18">
        <v>-0.41951324776750398</v>
      </c>
      <c r="V18" s="48"/>
      <c r="W18" s="49"/>
      <c r="X18" s="18" t="s">
        <v>44</v>
      </c>
      <c r="Y18" s="22">
        <v>136.16</v>
      </c>
      <c r="Z18" s="23">
        <v>70.83</v>
      </c>
      <c r="AA18" s="24">
        <v>65.33</v>
      </c>
    </row>
    <row r="19" spans="1:27" ht="16.5" thickTop="1" thickBot="1" x14ac:dyDescent="0.3">
      <c r="A19">
        <v>3</v>
      </c>
      <c r="B19" t="s">
        <v>22</v>
      </c>
      <c r="C19" t="s">
        <v>23</v>
      </c>
      <c r="D19">
        <v>2</v>
      </c>
      <c r="E19">
        <v>0</v>
      </c>
      <c r="F19" s="1">
        <v>0.42105263157894701</v>
      </c>
      <c r="G19">
        <v>75.436426116838604</v>
      </c>
      <c r="H19">
        <v>179.161512027491</v>
      </c>
      <c r="I19">
        <v>179.161512027491</v>
      </c>
      <c r="J19">
        <v>211.101018331543</v>
      </c>
      <c r="K19" s="1">
        <v>0.36082474226803901</v>
      </c>
      <c r="L19">
        <v>141.443298969072</v>
      </c>
      <c r="M19">
        <v>392.00000000000301</v>
      </c>
      <c r="N19">
        <v>392.00000000000301</v>
      </c>
      <c r="O19">
        <v>445.28665755147102</v>
      </c>
      <c r="P19">
        <v>1.36426279193787</v>
      </c>
      <c r="Q19">
        <v>1.37612730951825</v>
      </c>
      <c r="R19">
        <v>1.2749617270686699</v>
      </c>
      <c r="S19">
        <v>1.27399016122274</v>
      </c>
      <c r="T19">
        <v>1.2749617270686699</v>
      </c>
      <c r="V19" s="48"/>
      <c r="W19" s="49"/>
      <c r="X19" s="25" t="s">
        <v>45</v>
      </c>
      <c r="Y19" s="26"/>
      <c r="Z19" s="31" t="s">
        <v>37</v>
      </c>
      <c r="AA19" s="32" t="s">
        <v>36</v>
      </c>
    </row>
    <row r="20" spans="1:27" ht="16.5" thickTop="1" thickBot="1" x14ac:dyDescent="0.3">
      <c r="A20">
        <v>3</v>
      </c>
      <c r="B20" t="s">
        <v>24</v>
      </c>
      <c r="C20" t="s">
        <v>25</v>
      </c>
      <c r="D20">
        <v>2</v>
      </c>
      <c r="E20">
        <v>0</v>
      </c>
      <c r="F20" s="1">
        <v>0.27067669172932302</v>
      </c>
      <c r="G20">
        <v>48.494845360824797</v>
      </c>
      <c r="H20">
        <v>179.161512027491</v>
      </c>
      <c r="I20">
        <v>179.161512027491</v>
      </c>
      <c r="J20">
        <v>211.101018331543</v>
      </c>
      <c r="K20" s="1">
        <v>0.353951890034362</v>
      </c>
      <c r="L20">
        <v>138.74914089347101</v>
      </c>
      <c r="M20">
        <v>392.00000000000301</v>
      </c>
      <c r="N20">
        <v>392.00000000000301</v>
      </c>
      <c r="O20">
        <v>445.28665755147102</v>
      </c>
      <c r="P20">
        <v>-2.0285690268496901</v>
      </c>
      <c r="Q20">
        <v>-1.9671506817825699</v>
      </c>
      <c r="R20">
        <v>-1.82253619509071</v>
      </c>
      <c r="S20">
        <v>-1.82114735816916</v>
      </c>
      <c r="T20">
        <v>-1.82253619509071</v>
      </c>
      <c r="V20" s="48"/>
      <c r="W20" s="50" t="s">
        <v>27</v>
      </c>
      <c r="X20" s="18" t="s">
        <v>42</v>
      </c>
      <c r="Y20" s="12">
        <v>59.271000000000001</v>
      </c>
      <c r="Z20" s="13">
        <v>25.594999999999999</v>
      </c>
      <c r="AA20" s="14">
        <v>33.677</v>
      </c>
    </row>
    <row r="21" spans="1:27" ht="16.5" thickTop="1" thickBot="1" x14ac:dyDescent="0.3">
      <c r="A21">
        <v>3</v>
      </c>
      <c r="B21" t="s">
        <v>26</v>
      </c>
      <c r="C21" t="s">
        <v>27</v>
      </c>
      <c r="D21">
        <v>2</v>
      </c>
      <c r="E21">
        <v>0</v>
      </c>
      <c r="F21" s="1">
        <v>0.18796992481203001</v>
      </c>
      <c r="G21">
        <v>33.676975945017197</v>
      </c>
      <c r="H21">
        <v>179.161512027491</v>
      </c>
      <c r="I21">
        <v>179.161512027491</v>
      </c>
      <c r="J21">
        <v>211.101018331543</v>
      </c>
      <c r="K21" s="1">
        <v>0.15120274914089199</v>
      </c>
      <c r="L21">
        <v>59.2714776632303</v>
      </c>
      <c r="M21">
        <v>392.00000000000301</v>
      </c>
      <c r="N21">
        <v>392.00000000000301</v>
      </c>
      <c r="O21">
        <v>445.28665755147102</v>
      </c>
      <c r="P21">
        <v>1.0706276805325301</v>
      </c>
      <c r="Q21">
        <v>1.1045193547697001</v>
      </c>
      <c r="R21">
        <v>1.0233209488669499</v>
      </c>
      <c r="S21">
        <v>1.02254114217767</v>
      </c>
      <c r="T21">
        <v>1.0233209488669499</v>
      </c>
      <c r="V21" s="48"/>
      <c r="W21" s="50"/>
      <c r="X21" s="18" t="s">
        <v>43</v>
      </c>
      <c r="Y21" s="19">
        <v>0.1512</v>
      </c>
      <c r="Z21" s="20">
        <v>0.12025</v>
      </c>
      <c r="AA21" s="21">
        <v>0.18797</v>
      </c>
    </row>
    <row r="22" spans="1:27" ht="16.5" thickTop="1" thickBot="1" x14ac:dyDescent="0.3">
      <c r="A22">
        <v>3</v>
      </c>
      <c r="B22" t="s">
        <v>20</v>
      </c>
      <c r="C22" t="s">
        <v>21</v>
      </c>
      <c r="D22">
        <v>2</v>
      </c>
      <c r="E22">
        <v>1</v>
      </c>
      <c r="F22" s="1">
        <v>0.12030075187969901</v>
      </c>
      <c r="G22">
        <v>21.553264604811002</v>
      </c>
      <c r="H22">
        <v>179.161512027491</v>
      </c>
      <c r="I22">
        <v>179.161512027491</v>
      </c>
      <c r="J22">
        <v>211.101018331543</v>
      </c>
      <c r="K22" s="1">
        <v>0.145569620253164</v>
      </c>
      <c r="L22">
        <v>30.9828178694159</v>
      </c>
      <c r="M22">
        <v>212.83848797250999</v>
      </c>
      <c r="N22">
        <v>212.83848797250999</v>
      </c>
      <c r="O22">
        <v>234.18563921992799</v>
      </c>
      <c r="P22">
        <v>-0.73714664315586997</v>
      </c>
      <c r="Q22">
        <v>-0.73156112099806503</v>
      </c>
      <c r="R22">
        <v>-0.68437952097449395</v>
      </c>
      <c r="S22">
        <v>-0.68361061831732095</v>
      </c>
      <c r="T22">
        <v>-0.68437952097449395</v>
      </c>
      <c r="V22" s="48"/>
      <c r="W22" s="50"/>
      <c r="X22" s="18" t="s">
        <v>44</v>
      </c>
      <c r="Y22" s="22">
        <v>49.6</v>
      </c>
      <c r="Z22" s="23">
        <v>34.479999999999997</v>
      </c>
      <c r="AA22" s="24">
        <v>15.12</v>
      </c>
    </row>
    <row r="23" spans="1:27" ht="16.5" thickTop="1" thickBot="1" x14ac:dyDescent="0.3">
      <c r="A23" s="38">
        <v>3</v>
      </c>
      <c r="B23" s="38" t="s">
        <v>22</v>
      </c>
      <c r="C23" s="38" t="s">
        <v>23</v>
      </c>
      <c r="D23" s="38" t="s">
        <v>34</v>
      </c>
      <c r="E23" s="38" t="s">
        <v>33</v>
      </c>
      <c r="F23" s="39">
        <v>0.42105263157894701</v>
      </c>
      <c r="G23" s="38">
        <v>75.436426116838604</v>
      </c>
      <c r="H23" s="38">
        <v>179.161512027491</v>
      </c>
      <c r="I23" s="38">
        <v>179.161512027491</v>
      </c>
      <c r="J23" s="38">
        <v>211.101018331543</v>
      </c>
      <c r="K23" s="39">
        <v>0.31012658227848</v>
      </c>
      <c r="L23" s="38">
        <v>66.006872852233997</v>
      </c>
      <c r="M23" s="38">
        <v>212.83848797250999</v>
      </c>
      <c r="N23" s="38">
        <v>212.83848797250999</v>
      </c>
      <c r="O23" s="38">
        <v>234.18563921992799</v>
      </c>
      <c r="P23" s="38">
        <v>2.2805690520221198</v>
      </c>
      <c r="Q23" s="38">
        <v>2.2781369149811801</v>
      </c>
      <c r="R23" s="38">
        <v>2.1312098276382501</v>
      </c>
      <c r="S23" s="38">
        <v>2.1288154063424001</v>
      </c>
      <c r="T23" s="38">
        <v>2.1312098276382501</v>
      </c>
      <c r="U23" s="38" t="s">
        <v>28</v>
      </c>
      <c r="V23" s="48"/>
      <c r="W23" s="50"/>
      <c r="X23" s="27" t="s">
        <v>45</v>
      </c>
      <c r="Y23" s="28"/>
      <c r="Z23" s="29"/>
      <c r="AA23" s="30"/>
    </row>
    <row r="24" spans="1:27" ht="15.75" thickTop="1" x14ac:dyDescent="0.25">
      <c r="A24" s="38">
        <v>3</v>
      </c>
      <c r="B24" s="38" t="s">
        <v>24</v>
      </c>
      <c r="C24" s="38" t="s">
        <v>25</v>
      </c>
      <c r="D24" s="38" t="s">
        <v>34</v>
      </c>
      <c r="E24" s="38" t="s">
        <v>33</v>
      </c>
      <c r="F24" s="39">
        <v>0.27067669172932302</v>
      </c>
      <c r="G24" s="38">
        <v>48.494845360824797</v>
      </c>
      <c r="H24" s="38">
        <v>179.161512027491</v>
      </c>
      <c r="I24" s="38">
        <v>179.161512027491</v>
      </c>
      <c r="J24" s="38">
        <v>211.101018331543</v>
      </c>
      <c r="K24" s="39">
        <v>0.42405063291139</v>
      </c>
      <c r="L24" s="38">
        <v>90.254295532646196</v>
      </c>
      <c r="M24" s="38">
        <v>212.83848797250999</v>
      </c>
      <c r="N24" s="38">
        <v>212.83848797250999</v>
      </c>
      <c r="O24" s="38">
        <v>234.18563921992799</v>
      </c>
      <c r="P24" s="38">
        <v>-3.2338684723386502</v>
      </c>
      <c r="Q24" s="38">
        <v>-3.1633805356889599</v>
      </c>
      <c r="R24" s="38">
        <v>-2.9593601867759398</v>
      </c>
      <c r="S24" s="38">
        <v>-2.9560353358103399</v>
      </c>
      <c r="T24" s="38">
        <v>-2.9593601867759398</v>
      </c>
      <c r="U24" s="38" t="s">
        <v>28</v>
      </c>
    </row>
    <row r="25" spans="1:27" x14ac:dyDescent="0.25">
      <c r="A25">
        <v>3</v>
      </c>
      <c r="B25" t="s">
        <v>26</v>
      </c>
      <c r="C25" t="s">
        <v>27</v>
      </c>
      <c r="D25">
        <v>2</v>
      </c>
      <c r="E25">
        <v>1</v>
      </c>
      <c r="F25" s="1">
        <v>0.18796992481203001</v>
      </c>
      <c r="G25">
        <v>33.676975945017197</v>
      </c>
      <c r="H25">
        <v>179.161512027491</v>
      </c>
      <c r="I25">
        <v>179.161512027491</v>
      </c>
      <c r="J25">
        <v>211.101018331543</v>
      </c>
      <c r="K25" s="1">
        <v>0.120253164556961</v>
      </c>
      <c r="L25">
        <v>25.594501718213099</v>
      </c>
      <c r="M25">
        <v>212.83848797250999</v>
      </c>
      <c r="N25">
        <v>212.83848797250999</v>
      </c>
      <c r="O25">
        <v>234.18563921992799</v>
      </c>
      <c r="P25">
        <v>1.8436944163368101</v>
      </c>
      <c r="Q25">
        <v>1.8643126857998999</v>
      </c>
      <c r="R25">
        <v>1.74407494634722</v>
      </c>
      <c r="S25">
        <v>1.7421154723719501</v>
      </c>
      <c r="T25">
        <v>1.74407494634722</v>
      </c>
    </row>
    <row r="28" spans="1:27" x14ac:dyDescent="0.25">
      <c r="B28" t="s">
        <v>47</v>
      </c>
      <c r="C28" t="s">
        <v>48</v>
      </c>
      <c r="D28" t="s">
        <v>49</v>
      </c>
      <c r="E28" t="s">
        <v>50</v>
      </c>
      <c r="F28" t="s">
        <v>51</v>
      </c>
    </row>
    <row r="29" spans="1:27" x14ac:dyDescent="0.25">
      <c r="B29" s="36">
        <f>Z13-AA13</f>
        <v>-0.11091999999999996</v>
      </c>
      <c r="C29">
        <f>((Z12+AA12)/(Z7+AA7))*(1-((Z12+AA12)/(Z7+AA7)))</f>
        <v>0.23063003534334653</v>
      </c>
      <c r="D29">
        <f>(Z5/Z7^2 )+(AA5/AA7^2)</f>
        <v>1.1746279855250619E-2</v>
      </c>
      <c r="E29">
        <f>SQRT(C29*D29)</f>
        <v>5.2048486415738254E-2</v>
      </c>
      <c r="F29" s="40">
        <f>B29/E29</f>
        <v>-2.1310898287036513</v>
      </c>
    </row>
    <row r="33" spans="2:2" ht="15.75" x14ac:dyDescent="0.25">
      <c r="B33" s="41"/>
    </row>
    <row r="34" spans="2:2" ht="15.75" x14ac:dyDescent="0.25">
      <c r="B34" s="41"/>
    </row>
    <row r="35" spans="2:2" ht="15.75" x14ac:dyDescent="0.25">
      <c r="B35" s="41"/>
    </row>
    <row r="36" spans="2:2" ht="15.75" x14ac:dyDescent="0.25">
      <c r="B36" s="41"/>
    </row>
    <row r="37" spans="2:2" ht="15.75" x14ac:dyDescent="0.25">
      <c r="B37" s="41"/>
    </row>
    <row r="38" spans="2:2" ht="15.75" x14ac:dyDescent="0.25">
      <c r="B38" s="41"/>
    </row>
    <row r="39" spans="2:2" ht="15.75" x14ac:dyDescent="0.25">
      <c r="B39" s="41"/>
    </row>
    <row r="40" spans="2:2" ht="15.75" x14ac:dyDescent="0.25">
      <c r="B40" s="41"/>
    </row>
  </sheetData>
  <mergeCells count="11">
    <mergeCell ref="V7:X7"/>
    <mergeCell ref="V8:V23"/>
    <mergeCell ref="W8:W11"/>
    <mergeCell ref="W12:W15"/>
    <mergeCell ref="W16:W19"/>
    <mergeCell ref="W20:W23"/>
    <mergeCell ref="V2:X4"/>
    <mergeCell ref="Y2:Y3"/>
    <mergeCell ref="Z2:AA2"/>
    <mergeCell ref="V5:X5"/>
    <mergeCell ref="V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DebugColSig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Seyfettin Altindal</dc:creator>
  <cp:lastModifiedBy>Seyfettin Altindal</cp:lastModifiedBy>
  <dcterms:created xsi:type="dcterms:W3CDTF">2015-11-19T21:27:53Z</dcterms:created>
  <dcterms:modified xsi:type="dcterms:W3CDTF">2015-11-30T12:55:09Z</dcterms:modified>
</cp:coreProperties>
</file>